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BARBIER Alexandre\DAF_2025_000919 ESID 25 198_202 LVV ACBC Assainissement\01 - ELABORATION RC ET DCE\Lot 1 ESID 25 198\"/>
    </mc:Choice>
  </mc:AlternateContent>
  <bookViews>
    <workbookView xWindow="0" yWindow="0" windowWidth="20490" windowHeight="7020"/>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5" l="1"/>
  <c r="I19" i="7" l="1"/>
  <c r="I33" i="7"/>
  <c r="I41" i="7"/>
  <c r="B19" i="7" l="1"/>
  <c r="J41" i="7" l="1"/>
  <c r="K41" i="7"/>
  <c r="L41" i="7"/>
  <c r="L33" i="7"/>
  <c r="K33" i="7"/>
  <c r="J33" i="7"/>
  <c r="J19" i="7"/>
  <c r="K19" i="7"/>
  <c r="L19" i="7"/>
  <c r="C33" i="7" l="1"/>
  <c r="D33" i="7"/>
  <c r="E33" i="7"/>
  <c r="F33" i="7"/>
  <c r="G33" i="7"/>
  <c r="H33" i="7"/>
  <c r="B33" i="7"/>
  <c r="C19" i="7"/>
  <c r="D19" i="7"/>
  <c r="E19" i="7"/>
  <c r="F19" i="7"/>
  <c r="G19" i="7"/>
  <c r="H19" i="7"/>
  <c r="B34" i="7" l="1"/>
  <c r="B20" i="7"/>
  <c r="C41" i="7"/>
  <c r="D41" i="7"/>
  <c r="E41" i="7"/>
  <c r="F41" i="7"/>
  <c r="G41" i="7"/>
  <c r="H41" i="7"/>
  <c r="B41" i="7"/>
  <c r="B42" i="7" l="1"/>
  <c r="A1" i="6"/>
  <c r="A1" i="7"/>
  <c r="A1" i="5"/>
  <c r="C45" i="7" l="1"/>
</calcChain>
</file>

<file path=xl/comments1.xml><?xml version="1.0" encoding="utf-8"?>
<comments xmlns="http://schemas.openxmlformats.org/spreadsheetml/2006/main">
  <authors>
    <author>DOMINIQUE Sophie IPMI</author>
  </authors>
  <commentList>
    <comment ref="D6"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<sst xmlns="http://schemas.openxmlformats.org/spreadsheetml/2006/main" count="119" uniqueCount="76">
  <si>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</si>
  <si>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</si>
  <si>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</si>
  <si>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</si>
  <si>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</si>
  <si>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</si>
  <si>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</si>
  <si>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</si>
  <si>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</si>
  <si>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</si>
  <si>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</si>
  <si>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</si>
  <si>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</si>
  <si>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</si>
  <si>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INV</t>
  </si>
  <si>
    <t>Remise à jour du dossier d'inventaire des équipements (en cours de marché)</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</si>
  <si>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</si>
  <si>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</si>
  <si>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</si>
  <si>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</si>
  <si>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t>C</t>
  </si>
  <si>
    <t>Coefficient majorateur de l’entreprise à appliquer sur le prix sec HT des pièces *</t>
  </si>
  <si>
    <r>
      <t>Houv</t>
    </r>
    <r>
      <rPr>
        <vertAlign val="subscript"/>
        <sz val="11"/>
        <color theme="8" tint="-0.249977111117893"/>
        <rFont val="Marianne"/>
        <family val="3"/>
      </rPr>
      <t>HO</t>
    </r>
  </si>
  <si>
    <t>Heure de main d’œuvre ouvrier et technicien en heures ouvrées **</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</si>
  <si>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</si>
  <si>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</si>
  <si>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</si>
  <si>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</si>
  <si>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</si>
  <si>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</si>
  <si>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</si>
  <si>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</si>
  <si>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t>A/ Opérations d’exploitation et de maintenance préventive</t>
  </si>
  <si>
    <t>Total</t>
  </si>
  <si>
    <t>C/ Assistance à la personne publique</t>
  </si>
  <si>
    <t>Assistance</t>
  </si>
  <si>
    <t>Montant F2 annuel *</t>
  </si>
  <si>
    <t>Quartier général Frère</t>
  </si>
  <si>
    <t>Ecole Militaire de Santé de Lyon Bron</t>
  </si>
  <si>
    <t>BA 942 et sites alentours</t>
  </si>
  <si>
    <t>Exploitation et maintenance préventive par site</t>
  </si>
  <si>
    <t>Maintenance corrective par site</t>
  </si>
  <si>
    <t>B/ Opérations de maintenance corrective (pièces &lt; à 500 € HT)</t>
  </si>
  <si>
    <t>assistance et autres par site</t>
  </si>
  <si>
    <r>
      <t xml:space="preserve">Bons de commande ponctuels : Prestations de maintenance corrective lorsque le prix total des fournitures et des pièces nécessaires à la réparation est strictement supérieur à 500 </t>
    </r>
    <r>
      <rPr>
        <sz val="11"/>
        <color theme="1"/>
        <rFont val="Marianne"/>
        <family val="3"/>
      </rPr>
      <t>euros HT en prix sec</t>
    </r>
  </si>
  <si>
    <t>séparateurs d'hydrocarbure(+matériels associés)</t>
  </si>
  <si>
    <t>Bacs à graisses(+matériels associés)</t>
  </si>
  <si>
    <t>fosse septique/cuve(+matériels associés)</t>
  </si>
  <si>
    <t>fosse de relevage(+matériels associés)</t>
  </si>
  <si>
    <t>matériels associés: voir annexe 2</t>
  </si>
  <si>
    <t>eaux usées / eaux vannes (EU/EV)(+matériels associés)</t>
  </si>
  <si>
    <t>eaux pluviales (EP)(+matériels associés)</t>
  </si>
  <si>
    <t>grilles et caniveaux avaloirs aire de lavage(+matériels associés)</t>
  </si>
  <si>
    <t>EDIACA SAINT ETIENNE</t>
  </si>
  <si>
    <t>MDA 42</t>
  </si>
  <si>
    <t>toitures+descentes eaux pluviales(+matériels associés)</t>
  </si>
  <si>
    <t>Tri, enlèvement, traitement et récolement des déchets</t>
  </si>
  <si>
    <t>/</t>
  </si>
  <si>
    <t>heure</t>
  </si>
  <si>
    <r>
      <t xml:space="preserve">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t>
    </r>
    <r>
      <rPr>
        <sz val="11"/>
        <color theme="8" tint="-0.249977111117893"/>
        <rFont val="Marianne ExtraBold"/>
        <family val="3"/>
      </rPr>
      <t>LOT 1 : BASSIN DE LYON – EQUIPEMENTS ET RESEAUX D’EAUX INCLUANT LES OUVRAGES D’ASSAINISSEMENT, AEP, EU/EV, EP, CAPTAGES OU FORAGES</t>
    </r>
  </si>
  <si>
    <t>7 RMAT ingénieur général sabatier</t>
  </si>
  <si>
    <t>AHA Desgenettes</t>
  </si>
  <si>
    <t>ELOCA SQ/DGA</t>
  </si>
  <si>
    <t>stand de tir vancia</t>
  </si>
  <si>
    <t>hotel du gouverneur militaire de Lyon</t>
  </si>
  <si>
    <t>(*) le montant se reporte automatiquement dans l'onglet "BPU_F1_F2_F3"</t>
  </si>
  <si>
    <t>PIT</t>
  </si>
  <si>
    <t>PDCN</t>
  </si>
  <si>
    <t>prestation inspection télévisée ainsi que son rapport (1/2 journée)</t>
  </si>
  <si>
    <t>prestation de débouchage, curage et nettoyage des regards, tampons et colonnes de chute EU/EP tous types (1/2 journée)</t>
  </si>
  <si>
    <t>ens</t>
  </si>
  <si>
    <t>la mise à jour sur fichier pivot</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</si>
  <si>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</si>
  <si>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r>
      <t xml:space="preserve">* Montant utilisé pour le calcul des montants minimum et maximum annuels du marché (cf RC), ce montant pourra être fractionné.
</t>
    </r>
    <r>
      <rPr>
        <i/>
        <sz val="12"/>
        <color theme="8" tint="-0.249977111117893"/>
        <rFont val="Marianne"/>
        <family val="3"/>
      </rPr>
      <t>En cas de commande fractionnée du prix F2</t>
    </r>
    <r>
      <rPr>
        <i/>
        <vertAlign val="subscript"/>
        <sz val="12"/>
        <color theme="8" tint="-0.249977111117893"/>
        <rFont val="Marianne"/>
        <family val="3"/>
      </rPr>
      <t>annuel</t>
    </r>
    <r>
      <rPr>
        <i/>
        <sz val="12"/>
        <color theme="8" tint="-0.249977111117893"/>
        <rFont val="Marianne"/>
        <family val="3"/>
      </rPr>
      <t>, le montant sera calculé au prorata de la période considérée : par exemple, une commande fractionnée de 3 mois correspondra à 3/12ème du prix F2</t>
    </r>
    <r>
      <rPr>
        <i/>
        <vertAlign val="subscript"/>
        <sz val="12"/>
        <color theme="8" tint="-0.249977111117893"/>
        <rFont val="Marianne"/>
        <family val="3"/>
      </rPr>
      <t>annuel</t>
    </r>
    <r>
      <rPr>
        <i/>
        <sz val="12"/>
        <color theme="8" tint="-0.249977111117893"/>
        <rFont val="Marianne"/>
        <family val="3"/>
      </rPr>
      <t>.</t>
    </r>
  </si>
  <si>
    <t>fosse/poste de relevage(+matériels associés)</t>
  </si>
  <si>
    <t>tamis rotatif + vis de compactage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</si>
</sst>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40C]_-;\-* #,##0.00\ [$€-40C]_-;_-* &quot;-&quot;??\ [$€-40C]_-;_-@_-"/>
    <numFmt numFmtId="165" formatCode="#,##0.00_ ;\-#,##0.00\ "/>
  </numFmts>
  <fonts count="20"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indexed="81"/>
      <name val="Tahoma"/>
      <family val="2"/>
    </font>
    <font>
      <b/>
      <sz val="9"/>
      <color indexed="81"/>
      <name val="Tahoma"/>
      <family val="2"/>
    </font>
    <font>
      <b/>
      <u/>
      <sz val="11"/>
      <color theme="1"/>
      <name val="Marianne"/>
      <family val="3"/>
    </font>
    <font>
      <b/>
      <sz val="12"/>
      <color theme="1"/>
      <name val="Marianne"/>
      <family val="3"/>
    </font>
    <font>
      <sz val="12"/>
      <color theme="1"/>
      <name val="Marianne"/>
      <family val="3"/>
    </font>
    <font>
      <sz val="14"/>
      <color theme="1"/>
      <name val="Marianne"/>
      <family val="3"/>
    </font>
    <font>
      <b/>
      <u/>
      <sz val="12"/>
      <color theme="1"/>
      <name val="Marianne"/>
      <family val="3"/>
    </font>
    <font>
      <vertAlign val="subscript"/>
      <sz val="12"/>
      <color theme="1"/>
      <name val="Marianne"/>
      <family val="3"/>
    </font>
    <font>
      <i/>
      <sz val="12"/>
      <color theme="1"/>
      <name val="Marianne"/>
      <family val="3"/>
    </font>
    <font>
      <sz val="12"/>
      <color theme="8" tint="-0.249977111117893"/>
      <name val="Marianne"/>
      <family val="3"/>
    </font>
    <font>
      <i/>
      <sz val="12"/>
      <color theme="8" tint="-0.249977111117893"/>
      <name val="Marianne"/>
      <family val="3"/>
    </font>
    <font>
      <i/>
      <vertAlign val="subscript"/>
      <sz val="12"/>
      <color theme="8" tint="-0.249977111117893"/>
      <name val="Marianne"/>
      <family val="3"/>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164" fontId="6" fillId="0" borderId="1" xfId="1" applyNumberFormat="1" applyFont="1" applyFill="1" applyBorder="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xf numFmtId="0" fontId="10" fillId="0" borderId="0" xfId="0" applyFont="1" applyAlignment="1">
      <alignment horizontal="left" vertical="center"/>
    </xf>
    <xf numFmtId="0" fontId="10" fillId="0" borderId="0" xfId="0" applyFont="1" applyAlignment="1">
      <alignment vertical="center"/>
    </xf>
    <xf numFmtId="0" fontId="11" fillId="4" borderId="0" xfId="0" applyFont="1" applyFill="1" applyAlignment="1">
      <alignment horizontal="right"/>
    </xf>
    <xf numFmtId="0" fontId="12" fillId="0" borderId="0" xfId="0" applyFont="1"/>
    <xf numFmtId="0" fontId="13" fillId="0" borderId="0" xfId="0" applyFont="1"/>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xf numFmtId="4" fontId="12" fillId="0" borderId="1" xfId="0" applyNumberFormat="1" applyFont="1" applyBorder="1"/>
    <xf numFmtId="0" fontId="12" fillId="0" borderId="0" xfId="0" applyFont="1" applyAlignment="1">
      <alignment wrapText="1"/>
    </xf>
    <xf numFmtId="165" fontId="12" fillId="0" borderId="1" xfId="0" applyNumberFormat="1" applyFont="1" applyBorder="1"/>
    <xf numFmtId="0" fontId="12" fillId="5" borderId="1" xfId="0" applyFont="1" applyFill="1" applyBorder="1" applyAlignment="1">
      <alignment vertical="center" wrapText="1"/>
    </xf>
    <xf numFmtId="44" fontId="12" fillId="5" borderId="1" xfId="0" applyNumberFormat="1" applyFont="1" applyFill="1" applyBorder="1" applyAlignment="1">
      <alignment horizontal="right" vertical="center"/>
    </xf>
    <xf numFmtId="164" fontId="12" fillId="5" borderId="1" xfId="0" applyNumberFormat="1" applyFont="1" applyFill="1" applyBorder="1" applyAlignment="1">
      <alignment horizontal="center" vertical="center"/>
    </xf>
    <xf numFmtId="0" fontId="14" fillId="0" borderId="0" xfId="0" applyFont="1" applyAlignment="1">
      <alignment horizontal="left" vertical="center"/>
    </xf>
    <xf numFmtId="0" fontId="11" fillId="0" borderId="0" xfId="0" applyFont="1" applyBorder="1"/>
    <xf numFmtId="0" fontId="11" fillId="0" borderId="0" xfId="0" applyFont="1" applyFill="1" applyAlignment="1">
      <alignment horizontal="right"/>
    </xf>
    <xf numFmtId="164" fontId="11" fillId="0" borderId="0" xfId="0" applyNumberFormat="1" applyFont="1" applyFill="1"/>
    <xf numFmtId="0" fontId="14" fillId="0" borderId="0" xfId="0" applyFont="1"/>
    <xf numFmtId="4" fontId="12" fillId="0" borderId="2" xfId="0" applyNumberFormat="1" applyFont="1" applyBorder="1"/>
    <xf numFmtId="0" fontId="12" fillId="0" borderId="1" xfId="0" applyFont="1" applyBorder="1" applyAlignment="1">
      <alignment wrapText="1"/>
    </xf>
    <xf numFmtId="4" fontId="12" fillId="0" borderId="1" xfId="0" applyNumberFormat="1" applyFont="1" applyBorder="1" applyAlignment="1">
      <alignment vertical="center"/>
    </xf>
    <xf numFmtId="0" fontId="12" fillId="0" borderId="1" xfId="0" applyFont="1" applyBorder="1" applyAlignment="1"/>
    <xf numFmtId="44" fontId="12" fillId="5" borderId="1" xfId="0" applyNumberFormat="1" applyFont="1" applyFill="1" applyBorder="1"/>
    <xf numFmtId="0" fontId="3" fillId="0" borderId="0" xfId="0" applyFont="1" applyAlignment="1">
      <alignment horizontal="center" vertical="center" wrapText="1"/>
    </xf>
    <xf numFmtId="0" fontId="5" fillId="0" borderId="0" xfId="0" applyFont="1" applyAlignment="1">
      <alignment horizontal="center" vertical="center" wrapText="1"/>
    </xf>
    <xf numFmtId="0" fontId="17" fillId="0" borderId="0" xfId="0" applyFont="1" applyAlignment="1">
      <alignment horizontal="left" vertical="center" wrapText="1"/>
    </xf>
    <xf numFmtId="0" fontId="2"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center" wrapText="1"/>
    </xf>
    <xf numFmtId="0" fontId="16" fillId="0" borderId="0" xfId="0" applyFont="1" applyAlignment="1">
      <alignment horizontal="left" wrapText="1"/>
    </xf>
    <xf numFmtId="0" fontId="12" fillId="3" borderId="0" xfId="0" applyFont="1" applyFill="1" applyAlignment="1">
      <alignment horizontal="center"/>
    </xf>
    <xf numFmtId="0" fontId="12" fillId="0" borderId="0" xfId="0" applyFont="1" applyAlignment="1">
      <alignment horizontal="center" vertical="center" wrapText="1"/>
    </xf>
    <xf numFmtId="0" fontId="14" fillId="0" borderId="0" xfId="0" applyFont="1" applyAlignment="1">
      <alignment horizontal="center" vertical="center"/>
    </xf>
    <xf numFmtId="0" fontId="11" fillId="0" borderId="0" xfId="0" applyFont="1" applyBorder="1" applyAlignment="1">
      <alignment horizontal="center"/>
    </xf>
    <xf numFmtId="0" fontId="14" fillId="0" borderId="0" xfId="0" applyFont="1" applyAlignment="1">
      <alignment horizontal="center"/>
    </xf>
    <xf numFmtId="164" fontId="12" fillId="3" borderId="0" xfId="0" applyNumberFormat="1" applyFont="1" applyFill="1" applyAlignment="1">
      <alignment horizontal="center"/>
    </xf>
    <xf numFmtId="164" fontId="11" fillId="4" borderId="3" xfId="0" applyNumberFormat="1" applyFon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28</xdr:row>
      <xdr:rowOff>114300</xdr:rowOff>
    </xdr:from>
    <xdr:to>
      <xdr:col>2</xdr:col>
      <xdr:colOff>655955</xdr:colOff>
      <xdr:row>32</xdr:row>
      <xdr:rowOff>184150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114300" y="923925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tabSelected="1" view="pageLayout" zoomScaleNormal="100" workbookViewId="0">
      <selection activeCell="H4" sqref="H4"/>
    </sheetView>
  </sheetViews>
  <sheetFormatPr baseColWidth="10" defaultColWidth="11" defaultRowHeight="16.5" x14ac:dyDescent="0.3"/>
  <sheetData>
    <row r="1" spans="1:6" ht="66" customHeight="1" x14ac:dyDescent="0.3">
      <c r="A1" s="43" t="s">
        <v>0</v>
      </c>
      <c r="B1" s="43"/>
      <c r="C1" s="43"/>
      <c r="D1" s="43"/>
      <c r="E1" s="43"/>
      <c r="F1" s="43"/>
    </row>
    <row r="4" spans="1:6" ht="223.5" customHeight="1" x14ac:dyDescent="0.3">
      <c r="A4" s="44" t="s">
        <v>59</v>
      </c>
      <c r="B4" s="44"/>
      <c r="C4" s="44"/>
      <c r="D4" s="44"/>
      <c r="E4" s="44"/>
      <c r="F4" s="44"/>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25 198&amp;C&amp;"Marianne,Normal"BPU&amp;R&amp;"Marianne,Normal"N°DAF : 2025_000919</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3"/>
  <sheetViews>
    <sheetView view="pageLayout" zoomScale="90" zoomScaleNormal="100" zoomScalePageLayoutView="90" workbookViewId="0">
      <selection activeCell="E1" sqref="E1"/>
    </sheetView>
  </sheetViews>
  <sheetFormatPr baseColWidth="10" defaultColWidth="11" defaultRowHeight="16.5" x14ac:dyDescent="0.3"/>
  <cols>
    <col min="1" max="1" width="8.5" customWidth="1"/>
    <col min="2" max="2" width="41.5" customWidth="1"/>
    <col min="3" max="3" width="8" customWidth="1"/>
    <col min="4" max="4" width="17.5" customWidth="1"/>
  </cols>
  <sheetData>
    <row r="1" spans="1:4" s="9" customFormat="1" ht="128.25" customHeight="1" x14ac:dyDescent="0.3">
      <c r="A1" s="46"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1 : BASSIN DE LYON – EQUIPEMENTS ET RESEAUX D’EAUX INCLUANT LES OUVRAGES D’ASSAINISSEMENT, AEP, EU/EV, EP, CAPTAGES OU FORAGES</v>
      </c>
      <c r="B1" s="46"/>
      <c r="C1" s="46"/>
      <c r="D1" s="46"/>
    </row>
    <row r="2" spans="1:4" x14ac:dyDescent="0.3">
      <c r="A2" s="1"/>
      <c r="B2" s="1"/>
      <c r="C2" s="1"/>
      <c r="D2" s="1"/>
    </row>
    <row r="3" spans="1:4" x14ac:dyDescent="0.3">
      <c r="A3" s="1"/>
      <c r="B3" s="1"/>
      <c r="C3" s="1"/>
      <c r="D3" s="1"/>
    </row>
    <row r="4" spans="1:4" ht="38.25" customHeight="1" x14ac:dyDescent="0.3">
      <c r="A4" s="7" t="s">
        <v>1</v>
      </c>
      <c r="B4" s="7" t="s">
        <v>2</v>
      </c>
      <c r="C4" s="8" t="s">
        <v>3</v>
      </c>
      <c r="D4" s="8" t="s">
        <v>4</v>
      </c>
    </row>
    <row r="5" spans="1:4" ht="42.75" customHeight="1" x14ac:dyDescent="0.3">
      <c r="A5" s="2" t="s">
        <v>5</v>
      </c>
      <c r="B5" s="3" t="s">
        <v>6</v>
      </c>
      <c r="C5" s="4" t="s">
        <v>7</v>
      </c>
      <c r="D5" s="5"/>
    </row>
    <row r="6" spans="1:4" ht="42.75" customHeight="1" x14ac:dyDescent="0.3">
      <c r="A6" s="2" t="s">
        <v>8</v>
      </c>
      <c r="B6" s="3" t="s">
        <v>9</v>
      </c>
      <c r="C6" s="4" t="s">
        <v>10</v>
      </c>
      <c r="D6" s="5">
        <f>'Sous-détail F2'!C45:D45</f>
        <v>0</v>
      </c>
    </row>
    <row r="7" spans="1:4" ht="42.75" customHeight="1" x14ac:dyDescent="0.3">
      <c r="A7" s="2" t="s">
        <v>11</v>
      </c>
      <c r="B7" s="3" t="s">
        <v>12</v>
      </c>
      <c r="C7" s="4" t="s">
        <v>7</v>
      </c>
      <c r="D7" s="5"/>
    </row>
    <row r="8" spans="1:4" ht="42.75" customHeight="1" x14ac:dyDescent="0.3">
      <c r="A8" s="2" t="s">
        <v>13</v>
      </c>
      <c r="B8" s="3" t="s">
        <v>71</v>
      </c>
      <c r="C8" s="4" t="s">
        <v>7</v>
      </c>
      <c r="D8" s="6"/>
    </row>
    <row r="9" spans="1:4" ht="42.75" customHeight="1" x14ac:dyDescent="0.3">
      <c r="A9" s="10" t="s">
        <v>14</v>
      </c>
      <c r="B9" s="11" t="s">
        <v>15</v>
      </c>
      <c r="C9" s="4" t="s">
        <v>7</v>
      </c>
      <c r="D9" s="12"/>
    </row>
    <row r="10" spans="1:4" ht="42.75" customHeight="1" x14ac:dyDescent="0.3">
      <c r="A10" s="2" t="s">
        <v>16</v>
      </c>
      <c r="B10" s="3" t="s">
        <v>17</v>
      </c>
      <c r="C10" s="4" t="s">
        <v>7</v>
      </c>
      <c r="D10" s="6"/>
    </row>
    <row r="11" spans="1:4" ht="42.75" customHeight="1" x14ac:dyDescent="0.3">
      <c r="A11" s="2" t="s">
        <v>18</v>
      </c>
      <c r="B11" s="3" t="s">
        <v>19</v>
      </c>
      <c r="C11" s="4" t="s">
        <v>7</v>
      </c>
      <c r="D11" s="6"/>
    </row>
    <row r="12" spans="1:4" x14ac:dyDescent="0.3">
      <c r="A12" s="1"/>
      <c r="B12" s="1"/>
      <c r="C12" s="1"/>
      <c r="D12" s="1"/>
    </row>
    <row r="13" spans="1:4" x14ac:dyDescent="0.3">
      <c r="A13" s="1"/>
      <c r="B13" s="1"/>
      <c r="C13" s="1"/>
      <c r="D13" s="1"/>
    </row>
    <row r="14" spans="1:4" ht="127.5" customHeight="1" x14ac:dyDescent="0.3">
      <c r="A14" s="45" t="s">
        <v>73</v>
      </c>
      <c r="B14" s="45"/>
      <c r="C14" s="45"/>
      <c r="D14" s="45"/>
    </row>
    <row r="15" spans="1:4" x14ac:dyDescent="0.3">
      <c r="A15" s="1"/>
      <c r="B15" s="1"/>
      <c r="C15" s="1"/>
      <c r="D15" s="1"/>
    </row>
    <row r="16" spans="1:4"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sheetData>
  <mergeCells count="2">
    <mergeCell ref="A14:D14"/>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25 198&amp;C&amp;"Marianne,Normal"BPU&amp;R&amp;"Marianne,Normal"N°DAF :  2025_000919</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view="pageLayout" zoomScaleNormal="100" workbookViewId="0">
      <selection activeCell="F3" sqref="F3"/>
    </sheetView>
  </sheetViews>
  <sheetFormatPr baseColWidth="10" defaultColWidth="11" defaultRowHeight="16.5" x14ac:dyDescent="0.3"/>
  <cols>
    <col min="1" max="1" width="9.125" customWidth="1"/>
    <col min="2" max="2" width="41.125" customWidth="1"/>
    <col min="3" max="3" width="8.375" customWidth="1"/>
    <col min="4" max="4" width="17.125" customWidth="1"/>
  </cols>
  <sheetData>
    <row r="1" spans="1:4" s="9" customFormat="1" ht="131.25" customHeight="1" x14ac:dyDescent="0.3">
      <c r="A1" s="46"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1 : BASSIN DE LYON – EQUIPEMENTS ET RESEAUX D’EAUX INCLUANT LES OUVRAGES D’ASSAINISSEMENT, AEP, EU/EV, EP, CAPTAGES OU FORAGES</v>
      </c>
      <c r="B1" s="46"/>
      <c r="C1" s="46"/>
      <c r="D1" s="46"/>
    </row>
    <row r="2" spans="1:4" x14ac:dyDescent="0.3">
      <c r="A2" s="1"/>
      <c r="B2" s="1"/>
      <c r="C2" s="1"/>
      <c r="D2" s="1"/>
    </row>
    <row r="3" spans="1:4" ht="48" customHeight="1" x14ac:dyDescent="0.3">
      <c r="A3" s="48" t="s">
        <v>44</v>
      </c>
      <c r="B3" s="48"/>
      <c r="C3" s="48"/>
      <c r="D3" s="48"/>
    </row>
    <row r="4" spans="1:4" x14ac:dyDescent="0.3">
      <c r="A4" s="1"/>
      <c r="B4" s="1"/>
      <c r="C4" s="1"/>
      <c r="D4" s="1"/>
    </row>
    <row r="5" spans="1:4" ht="38.25" customHeight="1" x14ac:dyDescent="0.3">
      <c r="A5" s="8" t="s">
        <v>1</v>
      </c>
      <c r="B5" s="8" t="s">
        <v>2</v>
      </c>
      <c r="C5" s="8" t="s">
        <v>3</v>
      </c>
      <c r="D5" s="8" t="s">
        <v>4</v>
      </c>
    </row>
    <row r="6" spans="1:4" ht="42.75" customHeight="1" x14ac:dyDescent="0.3">
      <c r="A6" s="4" t="s">
        <v>20</v>
      </c>
      <c r="B6" s="3" t="s">
        <v>21</v>
      </c>
      <c r="C6" s="4" t="s">
        <v>57</v>
      </c>
      <c r="D6" s="5"/>
    </row>
    <row r="7" spans="1:4" ht="42.75" customHeight="1" x14ac:dyDescent="0.3">
      <c r="A7" s="4" t="s">
        <v>22</v>
      </c>
      <c r="B7" s="3" t="s">
        <v>23</v>
      </c>
      <c r="C7" s="4" t="s">
        <v>58</v>
      </c>
      <c r="D7" s="5"/>
    </row>
    <row r="8" spans="1:4" ht="30" x14ac:dyDescent="0.3">
      <c r="A8" s="4" t="s">
        <v>24</v>
      </c>
      <c r="B8" s="3" t="s">
        <v>25</v>
      </c>
      <c r="C8" s="4" t="s">
        <v>58</v>
      </c>
      <c r="D8" s="5"/>
    </row>
    <row r="9" spans="1:4" ht="30" x14ac:dyDescent="0.3">
      <c r="A9" s="4" t="s">
        <v>26</v>
      </c>
      <c r="B9" s="3" t="s">
        <v>27</v>
      </c>
      <c r="C9" s="4" t="s">
        <v>58</v>
      </c>
      <c r="D9" s="6"/>
    </row>
    <row r="10" spans="1:4" ht="30" x14ac:dyDescent="0.3">
      <c r="A10" s="4" t="s">
        <v>28</v>
      </c>
      <c r="B10" s="3" t="s">
        <v>29</v>
      </c>
      <c r="C10" s="4" t="s">
        <v>58</v>
      </c>
      <c r="D10" s="6"/>
    </row>
    <row r="11" spans="1:4" ht="30" x14ac:dyDescent="0.3">
      <c r="A11" s="4" t="s">
        <v>66</v>
      </c>
      <c r="B11" s="22" t="s">
        <v>68</v>
      </c>
      <c r="C11" s="23" t="s">
        <v>70</v>
      </c>
      <c r="D11" s="6"/>
    </row>
    <row r="12" spans="1:4" ht="49.5" customHeight="1" x14ac:dyDescent="0.3">
      <c r="A12" s="4" t="s">
        <v>67</v>
      </c>
      <c r="B12" s="22" t="s">
        <v>69</v>
      </c>
      <c r="C12" s="23" t="s">
        <v>70</v>
      </c>
      <c r="D12" s="6"/>
    </row>
    <row r="13" spans="1:4" x14ac:dyDescent="0.3">
      <c r="A13" s="1"/>
      <c r="B13" s="1"/>
      <c r="C13" s="1"/>
      <c r="D13" s="1"/>
    </row>
    <row r="14" spans="1:4" ht="231" customHeight="1" x14ac:dyDescent="0.3">
      <c r="A14" s="47" t="s">
        <v>30</v>
      </c>
      <c r="B14" s="47"/>
      <c r="C14" s="47"/>
      <c r="D14" s="47"/>
    </row>
    <row r="15" spans="1:4" x14ac:dyDescent="0.3">
      <c r="A15" s="1"/>
      <c r="B15" s="1"/>
      <c r="C15" s="1"/>
      <c r="D15" s="1"/>
    </row>
    <row r="16" spans="1:4" ht="46.5" customHeight="1" x14ac:dyDescent="0.3">
      <c r="A16" s="47" t="s">
        <v>31</v>
      </c>
      <c r="B16" s="47"/>
      <c r="C16" s="47"/>
      <c r="D16" s="47"/>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sheetData>
  <mergeCells count="4">
    <mergeCell ref="A1:D1"/>
    <mergeCell ref="A14:D14"/>
    <mergeCell ref="A16:D16"/>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25 198&amp;C&amp;"Marianne,Normal"BPU&amp;R&amp;"Marianne,Normal"N°DAF :  2025_000919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Layout" zoomScale="90" zoomScaleNormal="100" zoomScalePageLayoutView="90" workbookViewId="0">
      <selection activeCell="M1" sqref="M1"/>
    </sheetView>
  </sheetViews>
  <sheetFormatPr baseColWidth="10" defaultColWidth="10.75" defaultRowHeight="15" x14ac:dyDescent="0.25"/>
  <cols>
    <col min="1" max="1" width="59.25" style="1" customWidth="1"/>
    <col min="2" max="4" width="11.5" style="1" customWidth="1"/>
    <col min="5" max="5" width="13.625" style="1" customWidth="1"/>
    <col min="6" max="7" width="11.5" style="1" customWidth="1"/>
    <col min="8" max="8" width="10" style="1" customWidth="1"/>
    <col min="9" max="9" width="10.75" style="1" customWidth="1"/>
    <col min="10" max="12" width="11.5" style="1" customWidth="1"/>
    <col min="13" max="16384" width="10.75" style="1"/>
  </cols>
  <sheetData>
    <row r="1" spans="1:18" ht="79.5" customHeight="1" x14ac:dyDescent="0.25">
      <c r="A1" s="51"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1 : BASSIN DE LYON – EQUIPEMENTS ET RESEAUX D’EAUX INCLUANT LES OUVRAGES D’ASSAINISSEMENT, AEP, EU/EV, EP, CAPTAGES OU FORAGES</v>
      </c>
      <c r="B1" s="51"/>
      <c r="C1" s="51"/>
      <c r="D1" s="51"/>
      <c r="E1" s="51"/>
      <c r="F1" s="51"/>
      <c r="G1" s="51"/>
      <c r="H1" s="51"/>
      <c r="I1" s="51"/>
      <c r="J1" s="51"/>
      <c r="K1" s="51"/>
      <c r="L1" s="51"/>
      <c r="M1" s="13"/>
      <c r="N1" s="13"/>
      <c r="O1" s="13"/>
      <c r="P1" s="13"/>
      <c r="Q1" s="13"/>
      <c r="R1" s="13"/>
    </row>
    <row r="2" spans="1:18" ht="15.75" x14ac:dyDescent="0.25">
      <c r="A2" s="20"/>
      <c r="B2" s="20"/>
      <c r="C2" s="20"/>
      <c r="D2" s="20"/>
      <c r="E2" s="20"/>
      <c r="F2" s="20"/>
      <c r="G2" s="20"/>
      <c r="H2" s="20"/>
      <c r="I2" s="20"/>
      <c r="J2" s="20"/>
      <c r="K2" s="20"/>
      <c r="L2" s="20"/>
    </row>
    <row r="3" spans="1:18" ht="51.75" customHeight="1" x14ac:dyDescent="0.25">
      <c r="A3" s="51" t="s">
        <v>72</v>
      </c>
      <c r="B3" s="51"/>
      <c r="C3" s="51"/>
      <c r="D3" s="51"/>
      <c r="E3" s="51"/>
      <c r="F3" s="51"/>
      <c r="G3" s="51"/>
      <c r="H3" s="51"/>
      <c r="I3" s="51"/>
      <c r="J3" s="51"/>
      <c r="K3" s="51"/>
      <c r="L3" s="51"/>
      <c r="M3" s="13"/>
      <c r="N3" s="13"/>
      <c r="O3" s="13"/>
      <c r="P3" s="13"/>
      <c r="Q3" s="13"/>
      <c r="R3" s="13"/>
    </row>
    <row r="4" spans="1:18" ht="19.7" customHeight="1" x14ac:dyDescent="0.25">
      <c r="A4" s="20"/>
      <c r="B4" s="20"/>
      <c r="C4" s="20"/>
      <c r="D4" s="20"/>
      <c r="E4" s="20"/>
      <c r="F4" s="20"/>
      <c r="G4" s="20"/>
      <c r="H4" s="20"/>
      <c r="I4" s="20"/>
      <c r="J4" s="20"/>
      <c r="K4" s="20"/>
      <c r="L4" s="20"/>
    </row>
    <row r="5" spans="1:18" ht="19.7" customHeight="1" x14ac:dyDescent="0.25">
      <c r="A5" s="52" t="s">
        <v>32</v>
      </c>
      <c r="B5" s="52"/>
      <c r="C5" s="52"/>
      <c r="D5" s="52"/>
      <c r="E5" s="52"/>
      <c r="F5" s="52"/>
      <c r="G5" s="52"/>
      <c r="H5" s="52"/>
      <c r="I5" s="52"/>
      <c r="J5" s="52"/>
      <c r="K5" s="52"/>
      <c r="L5" s="52"/>
      <c r="M5" s="18"/>
      <c r="N5" s="18"/>
      <c r="O5" s="18"/>
      <c r="P5" s="18"/>
      <c r="Q5" s="18"/>
    </row>
    <row r="6" spans="1:18" ht="19.7" customHeight="1" x14ac:dyDescent="0.25">
      <c r="A6" s="33"/>
      <c r="B6" s="33"/>
      <c r="C6" s="33"/>
      <c r="D6" s="33"/>
      <c r="E6" s="33"/>
      <c r="F6" s="33"/>
      <c r="G6" s="33"/>
      <c r="H6" s="33"/>
      <c r="I6" s="33"/>
      <c r="J6" s="33"/>
      <c r="K6" s="33"/>
      <c r="L6" s="33"/>
      <c r="M6" s="17"/>
      <c r="N6" s="17"/>
      <c r="O6" s="17"/>
      <c r="P6" s="17"/>
      <c r="Q6" s="17"/>
    </row>
    <row r="7" spans="1:18" ht="19.7" customHeight="1" x14ac:dyDescent="0.25">
      <c r="A7" s="53" t="s">
        <v>49</v>
      </c>
      <c r="B7" s="53"/>
      <c r="C7" s="53"/>
      <c r="D7" s="53"/>
      <c r="E7" s="53"/>
      <c r="F7" s="53"/>
      <c r="G7" s="53"/>
      <c r="H7" s="53"/>
      <c r="I7" s="53"/>
      <c r="J7" s="53"/>
      <c r="K7" s="53"/>
      <c r="L7" s="53"/>
    </row>
    <row r="8" spans="1:18" ht="19.7" customHeight="1" x14ac:dyDescent="0.25">
      <c r="A8" s="34"/>
      <c r="B8" s="20"/>
      <c r="C8" s="20"/>
      <c r="D8" s="20"/>
      <c r="E8" s="20"/>
      <c r="F8" s="20"/>
      <c r="G8" s="20"/>
      <c r="H8" s="20"/>
      <c r="I8" s="20"/>
      <c r="J8" s="20"/>
      <c r="K8" s="20"/>
      <c r="L8" s="20"/>
    </row>
    <row r="9" spans="1:18" s="14" customFormat="1" ht="78.75" x14ac:dyDescent="0.3">
      <c r="A9" s="24"/>
      <c r="B9" s="25" t="s">
        <v>37</v>
      </c>
      <c r="C9" s="25" t="s">
        <v>60</v>
      </c>
      <c r="D9" s="25" t="s">
        <v>38</v>
      </c>
      <c r="E9" s="25" t="s">
        <v>61</v>
      </c>
      <c r="F9" s="25" t="s">
        <v>62</v>
      </c>
      <c r="G9" s="25" t="s">
        <v>53</v>
      </c>
      <c r="H9" s="25" t="s">
        <v>54</v>
      </c>
      <c r="I9" s="25" t="s">
        <v>63</v>
      </c>
      <c r="J9" s="25" t="s">
        <v>39</v>
      </c>
      <c r="K9" s="25" t="s">
        <v>64</v>
      </c>
      <c r="L9" s="25"/>
    </row>
    <row r="10" spans="1:18" ht="15.75" x14ac:dyDescent="0.25">
      <c r="A10" s="26" t="s">
        <v>45</v>
      </c>
      <c r="B10" s="27"/>
      <c r="C10" s="27"/>
      <c r="D10" s="27"/>
      <c r="E10" s="27"/>
      <c r="F10" s="27"/>
      <c r="G10" s="27"/>
      <c r="H10" s="27"/>
      <c r="I10" s="27"/>
      <c r="J10" s="26"/>
      <c r="K10" s="26"/>
      <c r="L10" s="26"/>
    </row>
    <row r="11" spans="1:18" ht="19.7" customHeight="1" x14ac:dyDescent="0.25">
      <c r="A11" s="26" t="s">
        <v>46</v>
      </c>
      <c r="B11" s="27"/>
      <c r="C11" s="27"/>
      <c r="D11" s="27"/>
      <c r="E11" s="27"/>
      <c r="F11" s="27"/>
      <c r="G11" s="27"/>
      <c r="H11" s="27"/>
      <c r="I11" s="27"/>
      <c r="J11" s="26"/>
      <c r="K11" s="26"/>
      <c r="L11" s="26"/>
    </row>
    <row r="12" spans="1:18" ht="19.7" customHeight="1" x14ac:dyDescent="0.25">
      <c r="A12" s="26" t="s">
        <v>47</v>
      </c>
      <c r="B12" s="27"/>
      <c r="C12" s="27"/>
      <c r="D12" s="27"/>
      <c r="E12" s="27"/>
      <c r="F12" s="27"/>
      <c r="G12" s="27"/>
      <c r="H12" s="27"/>
      <c r="I12" s="27"/>
      <c r="J12" s="26"/>
      <c r="K12" s="26"/>
      <c r="L12" s="26"/>
    </row>
    <row r="13" spans="1:18" ht="19.7" customHeight="1" x14ac:dyDescent="0.25">
      <c r="A13" s="26" t="s">
        <v>74</v>
      </c>
      <c r="B13" s="27"/>
      <c r="C13" s="27"/>
      <c r="D13" s="27"/>
      <c r="E13" s="27"/>
      <c r="F13" s="27"/>
      <c r="G13" s="27"/>
      <c r="H13" s="27"/>
      <c r="I13" s="27"/>
      <c r="J13" s="26"/>
      <c r="K13" s="26"/>
      <c r="L13" s="26"/>
    </row>
    <row r="14" spans="1:18" ht="19.7" customHeight="1" x14ac:dyDescent="0.25">
      <c r="A14" s="26" t="s">
        <v>52</v>
      </c>
      <c r="B14" s="27"/>
      <c r="C14" s="27"/>
      <c r="D14" s="27"/>
      <c r="E14" s="27"/>
      <c r="F14" s="27"/>
      <c r="G14" s="27"/>
      <c r="H14" s="27"/>
      <c r="I14" s="27"/>
      <c r="J14" s="26"/>
      <c r="K14" s="26"/>
      <c r="L14" s="26"/>
    </row>
    <row r="15" spans="1:18" ht="19.7" customHeight="1" x14ac:dyDescent="0.25">
      <c r="A15" s="26" t="s">
        <v>75</v>
      </c>
      <c r="B15" s="27"/>
      <c r="C15" s="27"/>
      <c r="D15" s="27"/>
      <c r="E15" s="27"/>
      <c r="F15" s="27"/>
      <c r="G15" s="27"/>
      <c r="H15" s="27"/>
      <c r="I15" s="27"/>
      <c r="J15" s="26"/>
      <c r="K15" s="26"/>
      <c r="L15" s="26"/>
    </row>
    <row r="16" spans="1:18" ht="19.7" customHeight="1" x14ac:dyDescent="0.25">
      <c r="A16" s="26" t="s">
        <v>50</v>
      </c>
      <c r="B16" s="27"/>
      <c r="C16" s="27"/>
      <c r="D16" s="27"/>
      <c r="E16" s="27"/>
      <c r="F16" s="27"/>
      <c r="G16" s="27"/>
      <c r="H16" s="27"/>
      <c r="I16" s="27"/>
      <c r="J16" s="26"/>
      <c r="K16" s="26"/>
      <c r="L16" s="26"/>
    </row>
    <row r="17" spans="1:17" ht="19.7" customHeight="1" x14ac:dyDescent="0.25">
      <c r="A17" s="26" t="s">
        <v>51</v>
      </c>
      <c r="B17" s="27"/>
      <c r="C17" s="27"/>
      <c r="D17" s="27"/>
      <c r="E17" s="27"/>
      <c r="F17" s="27"/>
      <c r="G17" s="27"/>
      <c r="H17" s="27"/>
      <c r="I17" s="27"/>
      <c r="J17" s="26"/>
      <c r="K17" s="26"/>
      <c r="L17" s="26"/>
    </row>
    <row r="18" spans="1:17" ht="19.7" customHeight="1" x14ac:dyDescent="0.25">
      <c r="A18" s="26" t="s">
        <v>55</v>
      </c>
      <c r="B18" s="27"/>
      <c r="C18" s="27"/>
      <c r="D18" s="27"/>
      <c r="E18" s="27"/>
      <c r="F18" s="27"/>
      <c r="G18" s="27"/>
      <c r="H18" s="27"/>
      <c r="I18" s="27"/>
      <c r="J18" s="26"/>
      <c r="K18" s="26"/>
      <c r="L18" s="26"/>
    </row>
    <row r="19" spans="1:17" ht="15.75" x14ac:dyDescent="0.25">
      <c r="A19" s="30" t="s">
        <v>40</v>
      </c>
      <c r="B19" s="32">
        <f>SUM(B10:B18)</f>
        <v>0</v>
      </c>
      <c r="C19" s="32">
        <f t="shared" ref="C19:I19" si="0">SUM(C10:C18)</f>
        <v>0</v>
      </c>
      <c r="D19" s="32">
        <f t="shared" si="0"/>
        <v>0</v>
      </c>
      <c r="E19" s="32">
        <f t="shared" si="0"/>
        <v>0</v>
      </c>
      <c r="F19" s="32">
        <f t="shared" si="0"/>
        <v>0</v>
      </c>
      <c r="G19" s="32">
        <f t="shared" si="0"/>
        <v>0</v>
      </c>
      <c r="H19" s="32">
        <f t="shared" si="0"/>
        <v>0</v>
      </c>
      <c r="I19" s="32">
        <f t="shared" si="0"/>
        <v>0</v>
      </c>
      <c r="J19" s="32">
        <f t="shared" ref="J19" si="1">SUM(J10:J18)</f>
        <v>0</v>
      </c>
      <c r="K19" s="32">
        <f t="shared" ref="K19" si="2">SUM(K10:K18)</f>
        <v>0</v>
      </c>
      <c r="L19" s="32">
        <f t="shared" ref="L19" si="3">SUM(L10:L18)</f>
        <v>0</v>
      </c>
    </row>
    <row r="20" spans="1:17" s="20" customFormat="1" ht="19.7" customHeight="1" x14ac:dyDescent="0.25">
      <c r="A20" s="19" t="s">
        <v>33</v>
      </c>
      <c r="B20" s="56">
        <f>SUM(B19:L19)</f>
        <v>0</v>
      </c>
      <c r="C20" s="56"/>
    </row>
    <row r="21" spans="1:17" ht="19.7" customHeight="1" x14ac:dyDescent="0.25">
      <c r="A21" s="35"/>
      <c r="B21" s="36"/>
      <c r="C21" s="20"/>
      <c r="D21" s="20"/>
      <c r="E21" s="20"/>
      <c r="F21" s="20"/>
      <c r="G21" s="20"/>
      <c r="H21" s="20"/>
      <c r="I21" s="20"/>
      <c r="J21" s="20"/>
      <c r="K21" s="20"/>
      <c r="L21" s="20"/>
    </row>
    <row r="22" spans="1:17" ht="19.7" customHeight="1" x14ac:dyDescent="0.25">
      <c r="A22" s="52" t="s">
        <v>42</v>
      </c>
      <c r="B22" s="52"/>
      <c r="C22" s="52"/>
      <c r="D22" s="52"/>
      <c r="E22" s="52"/>
      <c r="F22" s="52"/>
      <c r="G22" s="52"/>
      <c r="H22" s="52"/>
      <c r="I22" s="52"/>
      <c r="J22" s="52"/>
      <c r="K22" s="52"/>
      <c r="L22" s="52"/>
      <c r="M22" s="18"/>
      <c r="N22" s="18"/>
      <c r="O22" s="18"/>
      <c r="P22" s="18"/>
      <c r="Q22" s="18"/>
    </row>
    <row r="23" spans="1:17" s="15" customFormat="1" ht="78.75" x14ac:dyDescent="0.25">
      <c r="A23" s="28"/>
      <c r="B23" s="25" t="s">
        <v>37</v>
      </c>
      <c r="C23" s="25" t="s">
        <v>60</v>
      </c>
      <c r="D23" s="25" t="s">
        <v>38</v>
      </c>
      <c r="E23" s="25" t="s">
        <v>61</v>
      </c>
      <c r="F23" s="25" t="s">
        <v>62</v>
      </c>
      <c r="G23" s="25" t="s">
        <v>53</v>
      </c>
      <c r="H23" s="25" t="s">
        <v>54</v>
      </c>
      <c r="I23" s="25" t="s">
        <v>63</v>
      </c>
      <c r="J23" s="25" t="s">
        <v>39</v>
      </c>
      <c r="K23" s="25" t="s">
        <v>64</v>
      </c>
      <c r="L23" s="25"/>
    </row>
    <row r="24" spans="1:17" ht="19.7" customHeight="1" x14ac:dyDescent="0.25">
      <c r="A24" s="26" t="s">
        <v>45</v>
      </c>
      <c r="B24" s="29"/>
      <c r="C24" s="29"/>
      <c r="D24" s="29"/>
      <c r="E24" s="29"/>
      <c r="F24" s="29"/>
      <c r="G24" s="29"/>
      <c r="H24" s="29"/>
      <c r="I24" s="29"/>
      <c r="J24" s="26"/>
      <c r="K24" s="26"/>
      <c r="L24" s="26"/>
    </row>
    <row r="25" spans="1:17" ht="19.7" customHeight="1" x14ac:dyDescent="0.25">
      <c r="A25" s="26" t="s">
        <v>46</v>
      </c>
      <c r="B25" s="29"/>
      <c r="C25" s="29"/>
      <c r="D25" s="29"/>
      <c r="E25" s="29"/>
      <c r="F25" s="29"/>
      <c r="G25" s="29"/>
      <c r="H25" s="29"/>
      <c r="I25" s="29"/>
      <c r="J25" s="26"/>
      <c r="K25" s="26"/>
      <c r="L25" s="26"/>
    </row>
    <row r="26" spans="1:17" ht="19.7" customHeight="1" x14ac:dyDescent="0.25">
      <c r="A26" s="26" t="s">
        <v>47</v>
      </c>
      <c r="B26" s="29"/>
      <c r="C26" s="29"/>
      <c r="D26" s="29"/>
      <c r="E26" s="29"/>
      <c r="F26" s="29"/>
      <c r="G26" s="29"/>
      <c r="H26" s="29"/>
      <c r="I26" s="29"/>
      <c r="J26" s="26"/>
      <c r="K26" s="26"/>
      <c r="L26" s="26"/>
    </row>
    <row r="27" spans="1:17" ht="19.7" customHeight="1" x14ac:dyDescent="0.25">
      <c r="A27" s="26" t="s">
        <v>48</v>
      </c>
      <c r="B27" s="29"/>
      <c r="C27" s="29"/>
      <c r="D27" s="29"/>
      <c r="E27" s="29"/>
      <c r="F27" s="29"/>
      <c r="G27" s="29"/>
      <c r="H27" s="29"/>
      <c r="I27" s="29"/>
      <c r="J27" s="26"/>
      <c r="K27" s="26"/>
      <c r="L27" s="26"/>
    </row>
    <row r="28" spans="1:17" ht="19.7" customHeight="1" x14ac:dyDescent="0.25">
      <c r="A28" s="26" t="s">
        <v>52</v>
      </c>
      <c r="B28" s="29"/>
      <c r="C28" s="29"/>
      <c r="D28" s="29"/>
      <c r="E28" s="29"/>
      <c r="F28" s="29"/>
      <c r="G28" s="29"/>
      <c r="H28" s="29"/>
      <c r="I28" s="29"/>
      <c r="J28" s="26"/>
      <c r="K28" s="26"/>
      <c r="L28" s="26"/>
    </row>
    <row r="29" spans="1:17" ht="19.7" customHeight="1" x14ac:dyDescent="0.25">
      <c r="A29" s="26" t="s">
        <v>75</v>
      </c>
      <c r="B29" s="27"/>
      <c r="C29" s="27"/>
      <c r="D29" s="27"/>
      <c r="E29" s="27"/>
      <c r="F29" s="27"/>
      <c r="G29" s="27"/>
      <c r="H29" s="27"/>
      <c r="I29" s="27"/>
      <c r="J29" s="26"/>
      <c r="K29" s="26"/>
      <c r="L29" s="26"/>
    </row>
    <row r="30" spans="1:17" ht="19.7" customHeight="1" x14ac:dyDescent="0.25">
      <c r="A30" s="26" t="s">
        <v>50</v>
      </c>
      <c r="B30" s="29"/>
      <c r="C30" s="29"/>
      <c r="D30" s="29"/>
      <c r="E30" s="29"/>
      <c r="F30" s="29"/>
      <c r="G30" s="29"/>
      <c r="H30" s="29"/>
      <c r="I30" s="29"/>
      <c r="J30" s="26"/>
      <c r="K30" s="26"/>
      <c r="L30" s="26"/>
    </row>
    <row r="31" spans="1:17" ht="19.7" customHeight="1" x14ac:dyDescent="0.25">
      <c r="A31" s="26" t="s">
        <v>51</v>
      </c>
      <c r="B31" s="29"/>
      <c r="C31" s="29"/>
      <c r="D31" s="29"/>
      <c r="E31" s="29"/>
      <c r="F31" s="29"/>
      <c r="G31" s="29"/>
      <c r="H31" s="29"/>
      <c r="I31" s="29"/>
      <c r="J31" s="26"/>
      <c r="K31" s="26"/>
      <c r="L31" s="26"/>
    </row>
    <row r="32" spans="1:17" ht="19.7" customHeight="1" x14ac:dyDescent="0.25">
      <c r="A32" s="26" t="s">
        <v>55</v>
      </c>
      <c r="B32" s="29"/>
      <c r="C32" s="29"/>
      <c r="D32" s="29"/>
      <c r="E32" s="29"/>
      <c r="F32" s="29"/>
      <c r="G32" s="29"/>
      <c r="H32" s="29"/>
      <c r="I32" s="29"/>
      <c r="J32" s="26"/>
      <c r="K32" s="26"/>
      <c r="L32" s="26"/>
    </row>
    <row r="33" spans="1:12" ht="19.7" customHeight="1" x14ac:dyDescent="0.25">
      <c r="A33" s="30" t="s">
        <v>41</v>
      </c>
      <c r="B33" s="31">
        <f t="shared" ref="B33:I33" si="4">SUM(B24:B32)</f>
        <v>0</v>
      </c>
      <c r="C33" s="31">
        <f t="shared" si="4"/>
        <v>0</v>
      </c>
      <c r="D33" s="31">
        <f t="shared" si="4"/>
        <v>0</v>
      </c>
      <c r="E33" s="31">
        <f t="shared" si="4"/>
        <v>0</v>
      </c>
      <c r="F33" s="31">
        <f t="shared" si="4"/>
        <v>0</v>
      </c>
      <c r="G33" s="31">
        <f t="shared" si="4"/>
        <v>0</v>
      </c>
      <c r="H33" s="31">
        <f t="shared" si="4"/>
        <v>0</v>
      </c>
      <c r="I33" s="31">
        <f t="shared" si="4"/>
        <v>0</v>
      </c>
      <c r="J33" s="32">
        <f t="shared" ref="J33" si="5">SUM(J24:J32)</f>
        <v>0</v>
      </c>
      <c r="K33" s="32">
        <f t="shared" ref="K33" si="6">SUM(K24:K32)</f>
        <v>0</v>
      </c>
      <c r="L33" s="32">
        <f t="shared" ref="L33" si="7">SUM(L24:L32)</f>
        <v>0</v>
      </c>
    </row>
    <row r="34" spans="1:12" s="20" customFormat="1" ht="19.7" customHeight="1" x14ac:dyDescent="0.25">
      <c r="A34" s="19" t="s">
        <v>33</v>
      </c>
      <c r="B34" s="56">
        <f>SUM(B33:L33)</f>
        <v>0</v>
      </c>
      <c r="C34" s="56"/>
    </row>
    <row r="35" spans="1:12" ht="19.7" customHeight="1" x14ac:dyDescent="0.25">
      <c r="A35" s="35"/>
      <c r="B35" s="36"/>
      <c r="C35" s="20"/>
      <c r="D35" s="20"/>
      <c r="E35" s="20"/>
      <c r="F35" s="20"/>
      <c r="G35" s="20"/>
      <c r="H35" s="20"/>
      <c r="I35" s="20"/>
      <c r="J35" s="20"/>
      <c r="K35" s="20"/>
      <c r="L35" s="20"/>
    </row>
    <row r="36" spans="1:12" ht="19.7" customHeight="1" x14ac:dyDescent="0.25">
      <c r="A36" s="54" t="s">
        <v>34</v>
      </c>
      <c r="B36" s="54"/>
      <c r="C36" s="54"/>
      <c r="D36" s="54"/>
      <c r="E36" s="54"/>
      <c r="F36" s="54"/>
      <c r="G36" s="54"/>
      <c r="H36" s="54"/>
      <c r="I36" s="54"/>
      <c r="J36" s="54"/>
      <c r="K36" s="54"/>
      <c r="L36" s="54"/>
    </row>
    <row r="37" spans="1:12" ht="19.7" customHeight="1" x14ac:dyDescent="0.25">
      <c r="A37" s="37"/>
      <c r="B37" s="20"/>
      <c r="C37" s="20"/>
      <c r="D37" s="20"/>
      <c r="E37" s="20"/>
      <c r="F37" s="20"/>
      <c r="G37" s="20"/>
      <c r="H37" s="20"/>
      <c r="I37" s="20"/>
      <c r="J37" s="20"/>
      <c r="K37" s="20"/>
      <c r="L37" s="20"/>
    </row>
    <row r="38" spans="1:12" s="15" customFormat="1" ht="78.75" x14ac:dyDescent="0.25">
      <c r="A38" s="28"/>
      <c r="B38" s="25" t="s">
        <v>37</v>
      </c>
      <c r="C38" s="25" t="s">
        <v>60</v>
      </c>
      <c r="D38" s="25" t="s">
        <v>38</v>
      </c>
      <c r="E38" s="25" t="s">
        <v>61</v>
      </c>
      <c r="F38" s="25" t="s">
        <v>62</v>
      </c>
      <c r="G38" s="25" t="s">
        <v>53</v>
      </c>
      <c r="H38" s="25" t="s">
        <v>54</v>
      </c>
      <c r="I38" s="25" t="s">
        <v>63</v>
      </c>
      <c r="J38" s="25" t="s">
        <v>39</v>
      </c>
      <c r="K38" s="25" t="s">
        <v>64</v>
      </c>
      <c r="L38" s="25"/>
    </row>
    <row r="39" spans="1:12" ht="15.75" x14ac:dyDescent="0.25">
      <c r="A39" s="26" t="s">
        <v>35</v>
      </c>
      <c r="B39" s="38"/>
      <c r="C39" s="38"/>
      <c r="D39" s="38"/>
      <c r="E39" s="38"/>
      <c r="F39" s="38"/>
      <c r="G39" s="38"/>
      <c r="H39" s="38"/>
      <c r="I39" s="38"/>
      <c r="J39" s="26"/>
      <c r="K39" s="26"/>
      <c r="L39" s="26"/>
    </row>
    <row r="40" spans="1:12" s="16" customFormat="1" ht="15.75" x14ac:dyDescent="0.25">
      <c r="A40" s="39" t="s">
        <v>56</v>
      </c>
      <c r="B40" s="40"/>
      <c r="C40" s="40"/>
      <c r="D40" s="40"/>
      <c r="E40" s="40"/>
      <c r="F40" s="40"/>
      <c r="G40" s="40"/>
      <c r="H40" s="40"/>
      <c r="I40" s="40"/>
      <c r="J40" s="41"/>
      <c r="K40" s="41"/>
      <c r="L40" s="41"/>
    </row>
    <row r="41" spans="1:12" ht="15.75" x14ac:dyDescent="0.25">
      <c r="A41" s="30" t="s">
        <v>43</v>
      </c>
      <c r="B41" s="42">
        <f>SUM(B39:B40)</f>
        <v>0</v>
      </c>
      <c r="C41" s="42">
        <f t="shared" ref="C41:L41" si="8">SUM(C39:C40)</f>
        <v>0</v>
      </c>
      <c r="D41" s="42">
        <f t="shared" si="8"/>
        <v>0</v>
      </c>
      <c r="E41" s="42">
        <f t="shared" si="8"/>
        <v>0</v>
      </c>
      <c r="F41" s="42">
        <f t="shared" si="8"/>
        <v>0</v>
      </c>
      <c r="G41" s="42">
        <f t="shared" si="8"/>
        <v>0</v>
      </c>
      <c r="H41" s="42">
        <f t="shared" si="8"/>
        <v>0</v>
      </c>
      <c r="I41" s="42">
        <f t="shared" si="8"/>
        <v>0</v>
      </c>
      <c r="J41" s="42">
        <f t="shared" si="8"/>
        <v>0</v>
      </c>
      <c r="K41" s="42">
        <f t="shared" si="8"/>
        <v>0</v>
      </c>
      <c r="L41" s="42">
        <f t="shared" si="8"/>
        <v>0</v>
      </c>
    </row>
    <row r="42" spans="1:12" s="20" customFormat="1" ht="15.75" x14ac:dyDescent="0.25">
      <c r="A42" s="19" t="s">
        <v>33</v>
      </c>
      <c r="B42" s="56">
        <f>SUM(B41:L41)</f>
        <v>0</v>
      </c>
      <c r="C42" s="56"/>
    </row>
    <row r="43" spans="1:12" ht="19.7" customHeight="1" x14ac:dyDescent="0.25">
      <c r="A43" s="20"/>
      <c r="B43" s="20"/>
      <c r="C43" s="20"/>
      <c r="D43" s="20"/>
      <c r="E43" s="20"/>
      <c r="F43" s="20"/>
      <c r="G43" s="20"/>
      <c r="H43" s="20"/>
      <c r="I43" s="20"/>
      <c r="J43" s="20"/>
      <c r="K43" s="20"/>
      <c r="L43" s="20"/>
    </row>
    <row r="44" spans="1:12" ht="19.7" customHeight="1" x14ac:dyDescent="0.25">
      <c r="A44" s="20"/>
      <c r="B44" s="20"/>
      <c r="C44" s="20"/>
      <c r="D44" s="20"/>
      <c r="E44" s="20"/>
      <c r="F44" s="20"/>
      <c r="G44" s="20"/>
      <c r="H44" s="20"/>
      <c r="I44" s="20"/>
      <c r="J44" s="20"/>
      <c r="K44" s="20"/>
      <c r="L44" s="20"/>
    </row>
    <row r="45" spans="1:12" s="21" customFormat="1" ht="19.7" customHeight="1" x14ac:dyDescent="0.3">
      <c r="A45" s="50" t="s">
        <v>36</v>
      </c>
      <c r="B45" s="50"/>
      <c r="C45" s="55">
        <f>B20+B34+B42</f>
        <v>0</v>
      </c>
      <c r="D45" s="55"/>
      <c r="E45" s="20"/>
      <c r="F45" s="20"/>
      <c r="G45" s="20"/>
      <c r="H45" s="20"/>
      <c r="I45" s="20"/>
      <c r="J45" s="20"/>
      <c r="K45" s="20"/>
      <c r="L45" s="20"/>
    </row>
    <row r="46" spans="1:12" ht="19.7" customHeight="1" x14ac:dyDescent="0.25">
      <c r="A46" s="20"/>
      <c r="B46" s="20"/>
      <c r="C46" s="20"/>
      <c r="D46" s="20"/>
      <c r="E46" s="20"/>
      <c r="F46" s="20"/>
      <c r="G46" s="20"/>
      <c r="H46" s="20"/>
      <c r="I46" s="20"/>
      <c r="J46" s="20"/>
      <c r="K46" s="20"/>
      <c r="L46" s="20"/>
    </row>
    <row r="47" spans="1:12" ht="19.7" customHeight="1" x14ac:dyDescent="0.25">
      <c r="A47" s="20"/>
      <c r="B47" s="20"/>
      <c r="C47" s="20"/>
      <c r="D47" s="20"/>
      <c r="E47" s="20"/>
      <c r="F47" s="20"/>
      <c r="G47" s="20"/>
      <c r="H47" s="20"/>
      <c r="I47" s="20"/>
      <c r="J47" s="20"/>
      <c r="K47" s="20"/>
      <c r="L47" s="20"/>
    </row>
    <row r="48" spans="1:12" ht="19.7" customHeight="1" x14ac:dyDescent="0.25">
      <c r="A48" s="49" t="s">
        <v>65</v>
      </c>
      <c r="B48" s="49"/>
      <c r="C48" s="20"/>
      <c r="D48" s="20"/>
      <c r="E48" s="20"/>
      <c r="F48" s="20"/>
      <c r="G48" s="20"/>
      <c r="H48" s="20"/>
      <c r="I48" s="20"/>
      <c r="J48" s="20"/>
      <c r="K48" s="20"/>
      <c r="L48" s="20"/>
    </row>
  </sheetData>
  <mergeCells count="12">
    <mergeCell ref="A48:B48"/>
    <mergeCell ref="A45:B45"/>
    <mergeCell ref="A1:L1"/>
    <mergeCell ref="A3:L3"/>
    <mergeCell ref="A5:L5"/>
    <mergeCell ref="A7:L7"/>
    <mergeCell ref="A22:L22"/>
    <mergeCell ref="A36:L36"/>
    <mergeCell ref="C45:D45"/>
    <mergeCell ref="B20:C20"/>
    <mergeCell ref="B34:C34"/>
    <mergeCell ref="B42:C42"/>
  </mergeCells>
  <pageMargins left="0.25" right="0.33564814814814814" top="0.75" bottom="0.75" header="0.3" footer="0.3"/>
  <pageSetup paperSize="8" orientation="landscape" r:id="rId1"/>
  <headerFooter>
    <oddHeader>&amp;LN°projet : SID SE 25 198&amp;CBPU&amp;RN°DAF :  2025_000919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7DEE4F9C430B4A8D9BFD9699D85EC9" ma:contentTypeVersion="1" ma:contentTypeDescription="Crée un document." ma:contentTypeScope="" ma:versionID="15750406dd865cd48a86513f0bf67901">
  <xsd:schema xmlns:xsd="http://www.w3.org/2001/XMLSchema" xmlns:xs="http://www.w3.org/2001/XMLSchema" xmlns:p="http://schemas.microsoft.com/office/2006/metadata/properties" xmlns:ns2="6f1cadfb-22eb-46d0-8421-1085e34b15e1" targetNamespace="http://schemas.microsoft.com/office/2006/metadata/properties" ma:root="true" ma:fieldsID="b32f48582d70f9605da62081480e9fa0" ns2:_="">
    <xsd:import namespace="6f1cadfb-22eb-46d0-8421-1085e34b15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cadfb-22eb-46d0-8421-1085e34b15e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144192-C712-4EC4-B363-75A01542B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1cadfb-22eb-46d0-8421-1085e34b1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889C1A-C2EC-4224-9B59-7E6B72933CFC}">
  <ds:schemaRefs>
    <ds:schemaRef ds:uri="http://schemas.microsoft.com/sharepoint/v3/contenttype/forms"/>
  </ds:schemaRefs>
</ds:datastoreItem>
</file>

<file path=customXml/itemProps3.xml><?xml version="1.0" encoding="utf-8"?>
<ds:datastoreItem xmlns:ds="http://schemas.openxmlformats.org/officeDocument/2006/customXml" ds:itemID="{2F14F21A-86F9-4173-BB35-28D82DF82AF9}">
  <ds:schemaRefs>
    <ds:schemaRef ds:uri="http://purl.org/dc/elements/1.1/"/>
    <ds:schemaRef ds:uri="http://purl.org/dc/dcmitype/"/>
    <ds:schemaRef ds:uri="http://schemas.microsoft.com/office/infopath/2007/PartnerControls"/>
    <ds:schemaRef ds:uri="6f1cadfb-22eb-46d0-8421-1085e34b15e1"/>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BARBIER Alexandre ADJT ADM AE</cp:lastModifiedBy>
  <cp:revision/>
  <dcterms:created xsi:type="dcterms:W3CDTF">2020-05-28T15:27:04Z</dcterms:created>
  <dcterms:modified xsi:type="dcterms:W3CDTF">2025-12-17T10:21:06Z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0x010100427DEE4F9C430B4A8D9BFD9699D85EC9</vt:lpwstr>
  </property>
</Properties>
</file>